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№20'!$A$1:$G$47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29" i="2" l="1"/>
  <c r="F44" i="2" s="1"/>
  <c r="F28" i="2"/>
  <c r="F46" i="2" l="1"/>
</calcChain>
</file>

<file path=xl/sharedStrings.xml><?xml version="1.0" encoding="utf-8"?>
<sst xmlns="http://schemas.openxmlformats.org/spreadsheetml/2006/main" count="42" uniqueCount="41">
  <si>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</si>
  <si>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</si>
  <si>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</si>
  <si>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</si>
  <si>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</si>
  <si>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</si>
  <si>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</si>
  <si>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</si>
  <si>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</si>
  <si>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</si>
  <si>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</si>
  <si>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</si>
  <si>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</si>
  <si>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</si>
  <si>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</si>
  <si>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</si>
  <si>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</si>
  <si>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</si>
  <si>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</si>
  <si>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</si>
  <si>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</si>
  <si>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</si>
  <si>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</si>
  <si>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</si>
  <si>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</si>
  <si>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</si>
  <si>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</si>
  <si>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</si>
  <si>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</si>
  <si>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</si>
  <si>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</si>
  <si>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</si>
  <si>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</si>
  <si>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</si>
  <si>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</si>
  <si>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</si>
  <si>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 xml:space="preserve">                                                                                         ПРИЛОЖЕНИЕ 10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</si>
  <si>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</si>
  <si>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</si>
  <si>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 xml:space="preserve">                                                                                         ПРИЛОЖЕНИЕ 5</t>
  </si>
  <si>
    <t xml:space="preserve">                                                                                        от 26 августа 2020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</si>
</sst>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tabSelected="1" view="pageBreakPreview" topLeftCell="D1" zoomScale="95" zoomScaleNormal="100" zoomScaleSheetLayoutView="95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39" t="s">
        <v>39</v>
      </c>
      <c r="F1" s="40"/>
    </row>
    <row r="2" spans="1:7" ht="18.75" x14ac:dyDescent="0.3">
      <c r="E2" s="41" t="s">
        <v>22</v>
      </c>
      <c r="F2" s="41"/>
    </row>
    <row r="3" spans="1:7" ht="18.75" x14ac:dyDescent="0.2">
      <c r="E3" s="37" t="s">
        <v>40</v>
      </c>
      <c r="F3" s="38"/>
    </row>
    <row r="5" spans="1:7" ht="19.5" customHeight="1" x14ac:dyDescent="0.3">
      <c r="A5" s="27"/>
      <c r="B5" s="25"/>
      <c r="C5" s="25"/>
      <c r="D5" s="25"/>
      <c r="E5" s="39" t="s">
        <v>36</v>
      </c>
      <c r="F5" s="40"/>
      <c r="G5" s="2"/>
    </row>
    <row r="6" spans="1:7" ht="18.75" customHeight="1" x14ac:dyDescent="0.3">
      <c r="A6" s="27"/>
      <c r="B6" s="25"/>
      <c r="C6" s="25"/>
      <c r="D6" s="25"/>
      <c r="E6" s="41" t="s">
        <v>22</v>
      </c>
      <c r="F6" s="41"/>
      <c r="G6" s="2"/>
    </row>
    <row r="7" spans="1:7" ht="17.25" customHeight="1" x14ac:dyDescent="0.3">
      <c r="A7" s="27"/>
      <c r="B7" s="25"/>
      <c r="C7" s="25"/>
      <c r="D7" s="25"/>
      <c r="E7" s="37" t="s">
        <v>31</v>
      </c>
      <c r="F7" s="38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6" t="s">
        <v>32</v>
      </c>
      <c r="E12" s="36"/>
      <c r="F12" s="36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23</v>
      </c>
      <c r="G15" s="2"/>
    </row>
    <row r="16" spans="1:7" ht="24" customHeight="1" x14ac:dyDescent="0.2">
      <c r="A16" s="20"/>
      <c r="B16" s="19" t="s">
        <v>21</v>
      </c>
      <c r="C16" s="19"/>
      <c r="D16" s="19" t="s">
        <v>20</v>
      </c>
      <c r="E16" s="19" t="s">
        <v>19</v>
      </c>
      <c r="F16" s="18" t="s">
        <v>18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63" x14ac:dyDescent="0.25">
      <c r="A18" s="14"/>
      <c r="B18" s="13">
        <v>10102</v>
      </c>
      <c r="C18" s="12">
        <v>0</v>
      </c>
      <c r="D18" s="11">
        <v>1</v>
      </c>
      <c r="E18" s="28" t="s">
        <v>17</v>
      </c>
      <c r="F18" s="10">
        <v>245379600</v>
      </c>
      <c r="G18" s="9"/>
    </row>
    <row r="19" spans="1:7" ht="63" customHeight="1" x14ac:dyDescent="0.25">
      <c r="A19" s="14"/>
      <c r="B19" s="13">
        <v>10104</v>
      </c>
      <c r="C19" s="12">
        <v>0</v>
      </c>
      <c r="D19" s="11">
        <v>2</v>
      </c>
      <c r="E19" s="28" t="s">
        <v>16</v>
      </c>
      <c r="F19" s="35">
        <v>7056400</v>
      </c>
      <c r="G19" s="9"/>
    </row>
    <row r="20" spans="1:7" ht="31.5" x14ac:dyDescent="0.25">
      <c r="A20" s="14"/>
      <c r="B20" s="13">
        <v>10105</v>
      </c>
      <c r="C20" s="12">
        <v>0</v>
      </c>
      <c r="D20" s="11">
        <v>3</v>
      </c>
      <c r="E20" s="28" t="s">
        <v>15</v>
      </c>
      <c r="F20" s="35">
        <v>513200</v>
      </c>
      <c r="G20" s="9"/>
    </row>
    <row r="21" spans="1:7" ht="31.5" x14ac:dyDescent="0.25">
      <c r="A21" s="14"/>
      <c r="B21" s="13">
        <v>10106</v>
      </c>
      <c r="C21" s="12">
        <v>0</v>
      </c>
      <c r="D21" s="11">
        <v>4</v>
      </c>
      <c r="E21" s="28" t="s">
        <v>14</v>
      </c>
      <c r="F21" s="35">
        <v>1000000</v>
      </c>
      <c r="G21" s="9"/>
    </row>
    <row r="22" spans="1:7" ht="31.5" x14ac:dyDescent="0.25">
      <c r="A22" s="14"/>
      <c r="B22" s="13">
        <v>10107</v>
      </c>
      <c r="C22" s="12">
        <v>0</v>
      </c>
      <c r="D22" s="11">
        <v>5</v>
      </c>
      <c r="E22" s="28" t="s">
        <v>13</v>
      </c>
      <c r="F22" s="35">
        <v>49395400</v>
      </c>
      <c r="G22" s="9"/>
    </row>
    <row r="23" spans="1:7" ht="78.75" customHeight="1" x14ac:dyDescent="0.25">
      <c r="A23" s="14"/>
      <c r="B23" s="13">
        <v>10108</v>
      </c>
      <c r="C23" s="12">
        <v>0</v>
      </c>
      <c r="D23" s="11">
        <v>6</v>
      </c>
      <c r="E23" s="28" t="s">
        <v>33</v>
      </c>
      <c r="F23" s="10">
        <v>5929600</v>
      </c>
      <c r="G23" s="9"/>
    </row>
    <row r="24" spans="1:7" ht="31.5" x14ac:dyDescent="0.25">
      <c r="A24" s="14"/>
      <c r="B24" s="13">
        <v>10109</v>
      </c>
      <c r="C24" s="12">
        <v>0</v>
      </c>
      <c r="D24" s="11">
        <v>7</v>
      </c>
      <c r="E24" s="28" t="s">
        <v>12</v>
      </c>
      <c r="F24" s="10">
        <v>73686200</v>
      </c>
      <c r="G24" s="9"/>
    </row>
    <row r="25" spans="1:7" ht="31.5" x14ac:dyDescent="0.25">
      <c r="A25" s="14"/>
      <c r="B25" s="13"/>
      <c r="C25" s="12"/>
      <c r="D25" s="11">
        <v>8</v>
      </c>
      <c r="E25" s="28" t="s">
        <v>30</v>
      </c>
      <c r="F25" s="10">
        <v>13866000</v>
      </c>
      <c r="G25" s="9"/>
    </row>
    <row r="26" spans="1:7" ht="47.25" x14ac:dyDescent="0.25">
      <c r="A26" s="14"/>
      <c r="B26" s="13">
        <v>10110</v>
      </c>
      <c r="C26" s="12">
        <v>1</v>
      </c>
      <c r="D26" s="11">
        <v>9</v>
      </c>
      <c r="E26" s="28" t="s">
        <v>25</v>
      </c>
      <c r="F26" s="10">
        <v>140039700</v>
      </c>
      <c r="G26" s="9"/>
    </row>
    <row r="27" spans="1:7" ht="31.5" x14ac:dyDescent="0.25">
      <c r="A27" s="14"/>
      <c r="B27" s="13">
        <v>10111</v>
      </c>
      <c r="C27" s="12">
        <v>0</v>
      </c>
      <c r="D27" s="11">
        <v>10</v>
      </c>
      <c r="E27" s="28" t="s">
        <v>11</v>
      </c>
      <c r="F27" s="10">
        <v>279279000</v>
      </c>
      <c r="G27" s="9"/>
    </row>
    <row r="28" spans="1:7" ht="31.5" x14ac:dyDescent="0.25">
      <c r="A28" s="14"/>
      <c r="B28" s="13">
        <v>10112</v>
      </c>
      <c r="C28" s="12">
        <v>0</v>
      </c>
      <c r="D28" s="11">
        <v>11</v>
      </c>
      <c r="E28" s="28" t="s">
        <v>10</v>
      </c>
      <c r="F28" s="10">
        <f>513000+402210</f>
        <v>915210</v>
      </c>
      <c r="G28" s="9"/>
    </row>
    <row r="29" spans="1:7" ht="31.5" x14ac:dyDescent="0.25">
      <c r="A29" s="14"/>
      <c r="B29" s="13">
        <v>10113</v>
      </c>
      <c r="C29" s="12">
        <v>1</v>
      </c>
      <c r="D29" s="11">
        <v>12</v>
      </c>
      <c r="E29" s="28" t="s">
        <v>26</v>
      </c>
      <c r="F29" s="10">
        <f>25100+19686</f>
        <v>44786</v>
      </c>
      <c r="G29" s="9"/>
    </row>
    <row r="30" spans="1:7" ht="36" customHeight="1" x14ac:dyDescent="0.25">
      <c r="A30" s="14"/>
      <c r="B30" s="13">
        <v>10114</v>
      </c>
      <c r="C30" s="12">
        <v>0</v>
      </c>
      <c r="D30" s="11">
        <v>13</v>
      </c>
      <c r="E30" s="28" t="s">
        <v>9</v>
      </c>
      <c r="F30" s="10">
        <v>61650000</v>
      </c>
      <c r="G30" s="9"/>
    </row>
    <row r="31" spans="1:7" ht="31.5" x14ac:dyDescent="0.25">
      <c r="A31" s="14"/>
      <c r="B31" s="13">
        <v>10115</v>
      </c>
      <c r="C31" s="12">
        <v>0</v>
      </c>
      <c r="D31" s="11">
        <v>14</v>
      </c>
      <c r="E31" s="28" t="s">
        <v>8</v>
      </c>
      <c r="F31" s="10">
        <v>700000</v>
      </c>
      <c r="G31" s="9"/>
    </row>
    <row r="32" spans="1:7" ht="31.5" x14ac:dyDescent="0.25">
      <c r="A32" s="14"/>
      <c r="B32" s="13">
        <v>10116</v>
      </c>
      <c r="C32" s="12">
        <v>0</v>
      </c>
      <c r="D32" s="11">
        <v>15</v>
      </c>
      <c r="E32" s="28" t="s">
        <v>7</v>
      </c>
      <c r="F32" s="10">
        <v>128500</v>
      </c>
      <c r="G32" s="9"/>
    </row>
    <row r="33" spans="1:9" ht="31.5" x14ac:dyDescent="0.25">
      <c r="A33" s="14"/>
      <c r="B33" s="13">
        <v>10117</v>
      </c>
      <c r="C33" s="12">
        <v>0</v>
      </c>
      <c r="D33" s="11">
        <v>16</v>
      </c>
      <c r="E33" s="28" t="s">
        <v>6</v>
      </c>
      <c r="F33" s="10">
        <v>100000</v>
      </c>
      <c r="G33" s="9"/>
    </row>
    <row r="34" spans="1:9" ht="47.25" x14ac:dyDescent="0.25">
      <c r="A34" s="14"/>
      <c r="B34" s="13">
        <v>10118</v>
      </c>
      <c r="C34" s="12">
        <v>0</v>
      </c>
      <c r="D34" s="11">
        <v>17</v>
      </c>
      <c r="E34" s="28" t="s">
        <v>5</v>
      </c>
      <c r="F34" s="10">
        <v>26715100</v>
      </c>
      <c r="G34" s="9"/>
    </row>
    <row r="35" spans="1:9" ht="31.5" x14ac:dyDescent="0.25">
      <c r="A35" s="14"/>
      <c r="B35" s="13">
        <v>10119</v>
      </c>
      <c r="C35" s="12">
        <v>0</v>
      </c>
      <c r="D35" s="11">
        <v>18</v>
      </c>
      <c r="E35" s="28" t="s">
        <v>4</v>
      </c>
      <c r="F35" s="10">
        <v>7046000</v>
      </c>
      <c r="G35" s="9"/>
    </row>
    <row r="36" spans="1:9" ht="15.75" hidden="1" x14ac:dyDescent="0.25">
      <c r="A36" s="14"/>
      <c r="B36" s="13">
        <v>10120</v>
      </c>
      <c r="C36" s="12">
        <v>0</v>
      </c>
      <c r="D36" s="11">
        <v>19</v>
      </c>
      <c r="E36" s="28" t="s">
        <v>3</v>
      </c>
      <c r="F36" s="10">
        <v>0</v>
      </c>
      <c r="G36" s="9"/>
    </row>
    <row r="37" spans="1:9" ht="15.75" hidden="1" x14ac:dyDescent="0.25">
      <c r="A37" s="14"/>
      <c r="B37" s="13">
        <v>10121</v>
      </c>
      <c r="C37" s="12">
        <v>1</v>
      </c>
      <c r="D37" s="11">
        <v>20</v>
      </c>
      <c r="E37" s="28" t="s">
        <v>2</v>
      </c>
      <c r="F37" s="10">
        <v>0</v>
      </c>
      <c r="G37" s="9"/>
    </row>
    <row r="38" spans="1:9" ht="31.5" x14ac:dyDescent="0.25">
      <c r="A38" s="14"/>
      <c r="B38" s="13">
        <v>10122</v>
      </c>
      <c r="C38" s="12">
        <v>0</v>
      </c>
      <c r="D38" s="11">
        <v>19</v>
      </c>
      <c r="E38" s="28" t="s">
        <v>1</v>
      </c>
      <c r="F38" s="10">
        <v>6345564.0999999996</v>
      </c>
      <c r="G38" s="9"/>
    </row>
    <row r="39" spans="1:9" ht="31.5" x14ac:dyDescent="0.25">
      <c r="A39" s="14"/>
      <c r="B39" s="13">
        <v>10123</v>
      </c>
      <c r="C39" s="12">
        <v>1</v>
      </c>
      <c r="D39" s="11">
        <v>20</v>
      </c>
      <c r="E39" s="28" t="s">
        <v>0</v>
      </c>
      <c r="F39" s="10">
        <v>4057000</v>
      </c>
      <c r="G39" s="9"/>
    </row>
    <row r="40" spans="1:9" ht="94.5" x14ac:dyDescent="0.25">
      <c r="A40" s="14"/>
      <c r="B40" s="13"/>
      <c r="C40" s="12"/>
      <c r="D40" s="11">
        <v>21</v>
      </c>
      <c r="E40" s="28" t="s">
        <v>34</v>
      </c>
      <c r="F40" s="33">
        <v>8041700</v>
      </c>
      <c r="G40" s="9"/>
    </row>
    <row r="41" spans="1:9" ht="63" x14ac:dyDescent="0.25">
      <c r="A41" s="14"/>
      <c r="B41" s="13"/>
      <c r="C41" s="12"/>
      <c r="D41" s="11">
        <v>22</v>
      </c>
      <c r="E41" s="28" t="s">
        <v>35</v>
      </c>
      <c r="F41" s="33">
        <v>26100900</v>
      </c>
      <c r="G41" s="9"/>
    </row>
    <row r="42" spans="1:9" ht="63" x14ac:dyDescent="0.25">
      <c r="A42" s="14"/>
      <c r="B42" s="13"/>
      <c r="C42" s="12"/>
      <c r="D42" s="11">
        <v>23</v>
      </c>
      <c r="E42" s="28" t="s">
        <v>37</v>
      </c>
      <c r="F42" s="34">
        <v>192000</v>
      </c>
      <c r="G42" s="9"/>
    </row>
    <row r="43" spans="1:9" ht="63" x14ac:dyDescent="0.25">
      <c r="A43" s="14"/>
      <c r="B43" s="13"/>
      <c r="C43" s="12"/>
      <c r="D43" s="11">
        <v>24</v>
      </c>
      <c r="E43" s="28" t="s">
        <v>38</v>
      </c>
      <c r="F43" s="34">
        <v>409836.05</v>
      </c>
      <c r="G43" s="9"/>
    </row>
    <row r="44" spans="1:9" ht="15" customHeight="1" x14ac:dyDescent="0.25">
      <c r="A44" s="7"/>
      <c r="B44" s="7"/>
      <c r="C44" s="6"/>
      <c r="D44" s="6"/>
      <c r="E44" s="5" t="s">
        <v>27</v>
      </c>
      <c r="F44" s="8">
        <f>F26+F29+F39</f>
        <v>144141486</v>
      </c>
      <c r="G44" s="2"/>
      <c r="I44" s="30"/>
    </row>
    <row r="45" spans="1:9" ht="15" customHeight="1" x14ac:dyDescent="0.25">
      <c r="A45" s="7"/>
      <c r="B45" s="7"/>
      <c r="C45" s="6"/>
      <c r="D45" s="6"/>
      <c r="E45" s="5" t="s">
        <v>28</v>
      </c>
      <c r="F45" s="8">
        <f>F38+F35+F34+F33+F32+F31+F30+F28+F27+F25+F24+F23+F22+F21+F20+F19+F18+F40+F41+F42+F43</f>
        <v>814450210.14999998</v>
      </c>
      <c r="G45" s="2"/>
    </row>
    <row r="46" spans="1:9" ht="15" customHeight="1" x14ac:dyDescent="0.25">
      <c r="A46" s="7"/>
      <c r="B46" s="7"/>
      <c r="C46" s="6"/>
      <c r="D46" s="6"/>
      <c r="E46" s="5" t="s">
        <v>24</v>
      </c>
      <c r="F46" s="4">
        <f>F44+F45</f>
        <v>958591696.14999998</v>
      </c>
      <c r="G46" s="2"/>
    </row>
    <row r="47" spans="1:9" ht="15" customHeight="1" x14ac:dyDescent="0.25">
      <c r="A47" s="3"/>
      <c r="B47" s="3"/>
      <c r="C47" s="3"/>
      <c r="D47" s="3"/>
      <c r="E47" s="32" t="s">
        <v>29</v>
      </c>
      <c r="F47" s="3"/>
      <c r="G47" s="2"/>
    </row>
    <row r="48" spans="1:9" ht="15" customHeight="1" x14ac:dyDescent="0.25">
      <c r="A48" s="3"/>
      <c r="B48" s="3"/>
      <c r="C48" s="3"/>
      <c r="D48" s="3"/>
      <c r="E48" s="29"/>
      <c r="F48" s="29"/>
      <c r="G48" s="2"/>
    </row>
    <row r="49" spans="5:8" x14ac:dyDescent="0.2">
      <c r="E49" s="30"/>
      <c r="F49" s="30"/>
      <c r="H49" s="30"/>
    </row>
    <row r="50" spans="5:8" x14ac:dyDescent="0.2">
      <c r="F50" s="30"/>
    </row>
    <row r="51" spans="5:8" x14ac:dyDescent="0.2">
      <c r="F51" s="30"/>
    </row>
    <row r="52" spans="5:8" x14ac:dyDescent="0.2">
      <c r="F52" s="30"/>
    </row>
    <row r="54" spans="5:8" x14ac:dyDescent="0.2">
      <c r="F54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2020-08-19T10:33:03Z</cp:lastPrinted>
  <dcterms:created xsi:type="dcterms:W3CDTF">2019-10-31T07:13:08Z</dcterms:created>
  <dcterms:modified xsi:type="dcterms:W3CDTF">2020-08-26T11:57:56Z</dcterms:modified>
</cp:coreProperties>
</file>